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lutfeevaea\Desktop\2020 ГОД\Маслоприемники СЭС 2019\Сметы и дефектные ведомости по предписанию РТН (подряд 2019)\ПС Долотинская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данные'!$A$1:$M$77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alcChain.xml><?xml version="1.0" encoding="utf-8"?>
<calcChain xmlns="http://schemas.openxmlformats.org/spreadsheetml/2006/main">
  <c r="I71" i="1" l="1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5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50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50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7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7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<sst xmlns="http://schemas.openxmlformats.org/spreadsheetml/2006/main" count="227" uniqueCount="110">
  <si>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</si>
  <si>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</si>
  <si>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</si>
  <si>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</si>
  <si>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</si>
  <si>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</si>
  <si>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</si>
  <si>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</si>
  <si>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</si>
  <si>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</si>
  <si>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</si>
  <si>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</si>
  <si>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</si>
  <si>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</si>
  <si>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</si>
  <si>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</si>
  <si>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</si>
  <si>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</si>
  <si>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</si>
  <si>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</si>
  <si>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</si>
  <si>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</si>
  <si>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</si>
  <si>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</si>
  <si>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218149,2 руб.</t>
  </si>
  <si>
    <t>Составил:  _________________ //</t>
  </si>
  <si>
    <t>Проверил:  _________________ //</t>
  </si>
  <si>
    <t>Раздел 1. Маслоприемники Т1 и Т2</t>
  </si>
  <si>
    <t>ТЕРр69-19-24</t>
  </si>
  <si>
    <t xml:space="preserve">Разборка вертикальных поверхностей железобетонных конструкций при помощи отбойных молотков, бетон марки: 200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</si>
  <si>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 м3 железобетона</t>
  </si>
  <si>
    <t>1643,96
_____
388,53</t>
  </si>
  <si>
    <t>4274
_____
1010</t>
  </si>
  <si>
    <t/>
  </si>
  <si>
    <t>Накладные расходы от ФОТ(1010 руб.)</t>
  </si>
  <si>
    <t>Сметная прибыль от ФОТ(1010 руб.)</t>
  </si>
  <si>
    <t>Всего с НР и СП</t>
  </si>
  <si>
    <t>ТЕРр68-12-2      применительно</t>
  </si>
  <si>
    <t xml:space="preserve">Разборка покрытий и оснований: щебеночных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</si>
  <si>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конструкций</t>
  </si>
  <si>
    <t>791,72
_____
195,17</t>
  </si>
  <si>
    <t>596,55
_____
79,66</t>
  </si>
  <si>
    <t>166
_____
41</t>
  </si>
  <si>
    <t>125
_____
17</t>
  </si>
  <si>
    <t>Накладные расходы от ФОТ(58 руб.)</t>
  </si>
  <si>
    <t>Сметная прибыль от ФОТ(58 руб.)</t>
  </si>
  <si>
    <t>ТЕР01-02-057-02</t>
  </si>
  <si>
    <t xml:space="preserve">Разработка грунта вручную в траншеях глубиной до 2 м без креплений с откосами, группа грунтов: 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</si>
  <si>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грунта</t>
  </si>
  <si>
    <t>1864,86
_____
1864,86</t>
  </si>
  <si>
    <t>75
_____
75</t>
  </si>
  <si>
    <t>Накладные расходы от ФОТ(75 руб.)</t>
  </si>
  <si>
    <t>Сметная прибыль от ФОТ(75 руб.)</t>
  </si>
  <si>
    <t>ТЕР06-01-001-22</t>
  </si>
  <si>
    <t xml:space="preserve">Устройство ленточных фундаментов: железобетонных при ширине по верху до 1000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</si>
  <si>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бетона, бутобетона и железобетона в деле</t>
  </si>
  <si>
    <t>109919,32
_____
6135,34</t>
  </si>
  <si>
    <t>6109,88
_____
653,96</t>
  </si>
  <si>
    <t>9453
_____
528</t>
  </si>
  <si>
    <t>525
_____
56</t>
  </si>
  <si>
    <t>Накладные расходы от ФОТ(584 руб.)</t>
  </si>
  <si>
    <t>Сметная прибыль от ФОТ(584 руб.)</t>
  </si>
  <si>
    <t>ТЕР06-01-080-10</t>
  </si>
  <si>
    <t xml:space="preserve">Приготовление тяжелого бетона: на щебне класса В15
______________
(МАТ-0 МАТ=0 к расх.;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</si>
  <si>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бетона</t>
  </si>
  <si>
    <t>6632,08
_____
3653,56</t>
  </si>
  <si>
    <t>2978,52
_____
693,65</t>
  </si>
  <si>
    <t>570
_____
314</t>
  </si>
  <si>
    <t>256
_____
60</t>
  </si>
  <si>
    <t>Накладные расходы от ФОТ(374 руб.)</t>
  </si>
  <si>
    <t>ТЕР27-04-001-04</t>
  </si>
  <si>
    <t xml:space="preserve">Устройство подстилающих и выравнивающих слоев оснований: из щебня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</si>
  <si>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материала основания (в плотном теле)</t>
  </si>
  <si>
    <t>5792,21
_____
303,82</t>
  </si>
  <si>
    <t>5454,64
_____
470,34</t>
  </si>
  <si>
    <t>1216
_____
64</t>
  </si>
  <si>
    <t>1145
_____
99</t>
  </si>
  <si>
    <t>Накладные расходы от ФОТ(163 руб.)</t>
  </si>
  <si>
    <t>Сметная прибыль от ФОТ(163 руб.)</t>
  </si>
  <si>
    <t>Справочник МТР для ТОиР 2019</t>
  </si>
  <si>
    <t xml:space="preserve">Щебень гранитный 40-70 мм              Цена: 1127,64/7,45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</si>
  <si>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т</t>
  </si>
  <si>
    <t>Итого по разделу 1 Маслоприемники Т1 и Т2</t>
  </si>
  <si>
    <t>Итого прямые затраты по смете в базисных ценах</t>
  </si>
  <si>
    <t xml:space="preserve"> 20900
_____
2032</t>
  </si>
  <si>
    <t>5261
_____
232</t>
  </si>
  <si>
    <t>Накладные расходы</t>
  </si>
  <si>
    <t>Сметная прибыль</t>
  </si>
  <si>
    <t>Итоги по смете:</t>
  </si>
  <si>
    <t xml:space="preserve">  Прочие ремонтно-строительные работы</t>
  </si>
  <si>
    <t xml:space="preserve">  Благоустройство (ремонтно-строительные)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</si>
  <si>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</si>
  <si>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</si>
  <si>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</si>
  <si>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Автомобильные дороги</t>
  </si>
  <si>
    <t xml:space="preserve">  Бетонные и железобетонные сборные конструкции в промышленном строительстве</t>
  </si>
  <si>
    <t xml:space="preserve">  Итого</t>
  </si>
  <si>
    <t xml:space="preserve">  Всего с учетом "Коэффициент пересчета на III квартал 2019 года: 7,35*1,008*1,006=7,45 СМР=7,45"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</si>
  <si>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</si>
  <si>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</si>
  <si>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</si>
  <si>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</si>
  <si>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</si>
  <si>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</si>
  <si>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</si>
  <si>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</si>
  <si>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</si>
  <si>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</si>
  <si>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3</t>
  </si>
  <si>
    <t>на ремонт маслоприемных устройств на  ПС Долотинская Т-1 и Т-2,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</si>
</sst>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4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 applyAlignment="1">
      <alignment horizontal="left" vertical="top" wrapText="1"/>
    </xf>
    <xf numFmtId="0" fontId="14" fillId="0" borderId="1" xfId="5" applyFont="1" applyBorder="1">
      <alignment horizontal="right" vertical="top" wrapText="1"/>
    </xf>
    <xf numFmtId="0" fontId="14" fillId="0" borderId="1" xfId="0" applyFont="1" applyBorder="1"/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N76"/>
  <sheetViews>
    <sheetView showGridLines="0" tabSelected="1" topLeftCell="A43" zoomScaleNormal="100" zoomScaleSheetLayoutView="100" workbookViewId="0">
      <selection activeCell="I74" sqref="I74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4"/>
    </row>
    <row r="8" spans="1:14" s="21" customFormat="1" ht="12.75" customHeight="1" x14ac:dyDescent="0.2">
      <c r="A8" s="42" t="s">
        <v>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spans="1:14" s="21" customFormat="1" ht="12.75" x14ac:dyDescent="0.2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26"/>
    </row>
    <row r="10" spans="1:14" s="21" customFormat="1" ht="15.75" customHeight="1" x14ac:dyDescent="0.2">
      <c r="A10" s="44" t="s">
        <v>108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27"/>
    </row>
    <row r="11" spans="1:14" s="21" customFormat="1" ht="12.75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8"/>
    </row>
    <row r="12" spans="1:14" s="21" customFormat="1" ht="12.75" x14ac:dyDescent="0.2">
      <c r="A12" s="41" t="s">
        <v>109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24"/>
    </row>
    <row r="13" spans="1:14" s="21" customFormat="1" ht="12.75" x14ac:dyDescent="0.2">
      <c r="A13" s="46" t="s">
        <v>0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47" t="s">
        <v>24</v>
      </c>
      <c r="E16" s="47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55" t="s">
        <v>21</v>
      </c>
      <c r="D17" s="55"/>
      <c r="E17" s="55"/>
      <c r="F17" s="55"/>
      <c r="G17" s="55"/>
      <c r="H17" s="55"/>
      <c r="I17" s="55"/>
      <c r="J17" s="55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38" t="s">
        <v>1</v>
      </c>
      <c r="B20" s="38" t="s">
        <v>2</v>
      </c>
      <c r="C20" s="38" t="s">
        <v>3</v>
      </c>
      <c r="D20" s="38" t="s">
        <v>17</v>
      </c>
      <c r="E20" s="38" t="s">
        <v>16</v>
      </c>
      <c r="F20" s="48" t="s">
        <v>10</v>
      </c>
      <c r="G20" s="49"/>
      <c r="H20" s="50"/>
      <c r="I20" s="48" t="s">
        <v>12</v>
      </c>
      <c r="J20" s="49"/>
      <c r="K20" s="50"/>
      <c r="L20" s="38" t="s">
        <v>14</v>
      </c>
      <c r="M20" s="38" t="s">
        <v>15</v>
      </c>
    </row>
    <row r="21" spans="1:14" ht="24" x14ac:dyDescent="0.2">
      <c r="A21" s="52"/>
      <c r="B21" s="52"/>
      <c r="C21" s="39"/>
      <c r="D21" s="39"/>
      <c r="E21" s="52"/>
      <c r="F21" s="7" t="s">
        <v>4</v>
      </c>
      <c r="G21" s="7" t="s">
        <v>9</v>
      </c>
      <c r="H21" s="51" t="s">
        <v>13</v>
      </c>
      <c r="I21" s="7" t="s">
        <v>4</v>
      </c>
      <c r="J21" s="7" t="s">
        <v>9</v>
      </c>
      <c r="K21" s="54" t="s">
        <v>13</v>
      </c>
      <c r="L21" s="39"/>
      <c r="M21" s="39"/>
    </row>
    <row r="22" spans="1:14" ht="27" customHeight="1" x14ac:dyDescent="0.2">
      <c r="A22" s="53"/>
      <c r="B22" s="53"/>
      <c r="C22" s="40"/>
      <c r="D22" s="40"/>
      <c r="E22" s="53"/>
      <c r="F22" s="8" t="s">
        <v>8</v>
      </c>
      <c r="G22" s="6" t="s">
        <v>7</v>
      </c>
      <c r="H22" s="40"/>
      <c r="I22" s="8" t="s">
        <v>8</v>
      </c>
      <c r="J22" s="6" t="s">
        <v>7</v>
      </c>
      <c r="K22" s="40"/>
      <c r="L22" s="40"/>
      <c r="M22" s="40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56" t="s">
        <v>27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4" s="3" customFormat="1" ht="396" x14ac:dyDescent="0.2">
      <c r="A25" s="58">
        <v>1</v>
      </c>
      <c r="B25" s="59" t="s">
        <v>28</v>
      </c>
      <c r="C25" s="60" t="s">
        <v>29</v>
      </c>
      <c r="D25" s="61" t="s">
        <v>30</v>
      </c>
      <c r="E25" s="58">
        <v>2.6</v>
      </c>
      <c r="F25" s="62" t="s">
        <v>31</v>
      </c>
      <c r="G25" s="62">
        <v>1234.6300000000001</v>
      </c>
      <c r="H25" s="62">
        <v>20.8</v>
      </c>
      <c r="I25" s="62" t="s">
        <v>32</v>
      </c>
      <c r="J25" s="62">
        <v>3210</v>
      </c>
      <c r="K25" s="62">
        <v>54</v>
      </c>
      <c r="L25" s="58">
        <v>45.548999999999999</v>
      </c>
      <c r="M25" s="58">
        <v>118.43</v>
      </c>
    </row>
    <row r="26" spans="1:14" s="3" customFormat="1" ht="24" x14ac:dyDescent="0.2">
      <c r="A26" s="63" t="s">
        <v>33</v>
      </c>
      <c r="B26" s="64" t="s">
        <v>33</v>
      </c>
      <c r="C26" s="65" t="s">
        <v>34</v>
      </c>
      <c r="D26" s="66" t="s">
        <v>33</v>
      </c>
      <c r="E26" s="63" t="s">
        <v>33</v>
      </c>
      <c r="F26" s="67"/>
      <c r="G26" s="67"/>
      <c r="H26" s="67"/>
      <c r="I26" s="67">
        <v>788</v>
      </c>
      <c r="J26" s="67"/>
      <c r="K26" s="67"/>
      <c r="L26" s="63" t="s">
        <v>33</v>
      </c>
      <c r="M26" s="63" t="s">
        <v>33</v>
      </c>
    </row>
    <row r="27" spans="1:14" s="3" customFormat="1" ht="24" x14ac:dyDescent="0.2">
      <c r="A27" s="63" t="s">
        <v>33</v>
      </c>
      <c r="B27" s="64" t="s">
        <v>33</v>
      </c>
      <c r="C27" s="65" t="s">
        <v>35</v>
      </c>
      <c r="D27" s="66" t="s">
        <v>33</v>
      </c>
      <c r="E27" s="63" t="s">
        <v>33</v>
      </c>
      <c r="F27" s="67"/>
      <c r="G27" s="67"/>
      <c r="H27" s="67"/>
      <c r="I27" s="67">
        <v>505</v>
      </c>
      <c r="J27" s="67"/>
      <c r="K27" s="67"/>
      <c r="L27" s="63" t="s">
        <v>33</v>
      </c>
      <c r="M27" s="63" t="s">
        <v>33</v>
      </c>
    </row>
    <row r="28" spans="1:14" s="3" customFormat="1" x14ac:dyDescent="0.2">
      <c r="A28" s="63" t="s">
        <v>33</v>
      </c>
      <c r="B28" s="64" t="s">
        <v>33</v>
      </c>
      <c r="C28" s="65" t="s">
        <v>36</v>
      </c>
      <c r="D28" s="66" t="s">
        <v>33</v>
      </c>
      <c r="E28" s="63" t="s">
        <v>33</v>
      </c>
      <c r="F28" s="67"/>
      <c r="G28" s="67"/>
      <c r="H28" s="67"/>
      <c r="I28" s="67">
        <v>5567</v>
      </c>
      <c r="J28" s="67"/>
      <c r="K28" s="67"/>
      <c r="L28" s="63" t="s">
        <v>33</v>
      </c>
      <c r="M28" s="63" t="s">
        <v>33</v>
      </c>
    </row>
    <row r="29" spans="1:14" s="3" customFormat="1" ht="348" x14ac:dyDescent="0.2">
      <c r="A29" s="58">
        <v>2</v>
      </c>
      <c r="B29" s="59" t="s">
        <v>37</v>
      </c>
      <c r="C29" s="60" t="s">
        <v>38</v>
      </c>
      <c r="D29" s="61" t="s">
        <v>39</v>
      </c>
      <c r="E29" s="58">
        <v>0.21</v>
      </c>
      <c r="F29" s="62" t="s">
        <v>40</v>
      </c>
      <c r="G29" s="62" t="s">
        <v>41</v>
      </c>
      <c r="H29" s="62"/>
      <c r="I29" s="62" t="s">
        <v>42</v>
      </c>
      <c r="J29" s="62" t="s">
        <v>43</v>
      </c>
      <c r="K29" s="62"/>
      <c r="L29" s="58">
        <v>24.799499999999998</v>
      </c>
      <c r="M29" s="58">
        <v>5.21</v>
      </c>
    </row>
    <row r="30" spans="1:14" s="3" customFormat="1" ht="24" x14ac:dyDescent="0.2">
      <c r="A30" s="63" t="s">
        <v>33</v>
      </c>
      <c r="B30" s="64" t="s">
        <v>33</v>
      </c>
      <c r="C30" s="65" t="s">
        <v>44</v>
      </c>
      <c r="D30" s="66" t="s">
        <v>33</v>
      </c>
      <c r="E30" s="63" t="s">
        <v>33</v>
      </c>
      <c r="F30" s="67"/>
      <c r="G30" s="67"/>
      <c r="H30" s="67"/>
      <c r="I30" s="67">
        <v>60</v>
      </c>
      <c r="J30" s="67"/>
      <c r="K30" s="67"/>
      <c r="L30" s="63" t="s">
        <v>33</v>
      </c>
      <c r="M30" s="63" t="s">
        <v>33</v>
      </c>
    </row>
    <row r="31" spans="1:14" s="3" customFormat="1" ht="24" x14ac:dyDescent="0.2">
      <c r="A31" s="63" t="s">
        <v>33</v>
      </c>
      <c r="B31" s="64" t="s">
        <v>33</v>
      </c>
      <c r="C31" s="65" t="s">
        <v>45</v>
      </c>
      <c r="D31" s="66" t="s">
        <v>33</v>
      </c>
      <c r="E31" s="63" t="s">
        <v>33</v>
      </c>
      <c r="F31" s="67"/>
      <c r="G31" s="67"/>
      <c r="H31" s="67"/>
      <c r="I31" s="67">
        <v>35</v>
      </c>
      <c r="J31" s="67"/>
      <c r="K31" s="67"/>
      <c r="L31" s="63" t="s">
        <v>33</v>
      </c>
      <c r="M31" s="63" t="s">
        <v>33</v>
      </c>
    </row>
    <row r="32" spans="1:14" s="3" customFormat="1" x14ac:dyDescent="0.2">
      <c r="A32" s="63" t="s">
        <v>33</v>
      </c>
      <c r="B32" s="64" t="s">
        <v>33</v>
      </c>
      <c r="C32" s="65" t="s">
        <v>36</v>
      </c>
      <c r="D32" s="66" t="s">
        <v>33</v>
      </c>
      <c r="E32" s="63" t="s">
        <v>33</v>
      </c>
      <c r="F32" s="67"/>
      <c r="G32" s="67"/>
      <c r="H32" s="67"/>
      <c r="I32" s="67">
        <v>261</v>
      </c>
      <c r="J32" s="67"/>
      <c r="K32" s="67"/>
      <c r="L32" s="63" t="s">
        <v>33</v>
      </c>
      <c r="M32" s="63" t="s">
        <v>33</v>
      </c>
    </row>
    <row r="33" spans="1:13" s="3" customFormat="1" ht="409.5" x14ac:dyDescent="0.2">
      <c r="A33" s="58">
        <v>3</v>
      </c>
      <c r="B33" s="59" t="s">
        <v>46</v>
      </c>
      <c r="C33" s="60" t="s">
        <v>47</v>
      </c>
      <c r="D33" s="61" t="s">
        <v>48</v>
      </c>
      <c r="E33" s="58">
        <v>0.04</v>
      </c>
      <c r="F33" s="62" t="s">
        <v>49</v>
      </c>
      <c r="G33" s="62"/>
      <c r="H33" s="62"/>
      <c r="I33" s="62" t="s">
        <v>50</v>
      </c>
      <c r="J33" s="62"/>
      <c r="K33" s="62"/>
      <c r="L33" s="58">
        <v>239.08500000000001</v>
      </c>
      <c r="M33" s="58">
        <v>9.56</v>
      </c>
    </row>
    <row r="34" spans="1:13" s="3" customFormat="1" ht="24" x14ac:dyDescent="0.2">
      <c r="A34" s="63" t="s">
        <v>33</v>
      </c>
      <c r="B34" s="64" t="s">
        <v>33</v>
      </c>
      <c r="C34" s="65" t="s">
        <v>51</v>
      </c>
      <c r="D34" s="66" t="s">
        <v>33</v>
      </c>
      <c r="E34" s="63" t="s">
        <v>33</v>
      </c>
      <c r="F34" s="67"/>
      <c r="G34" s="67"/>
      <c r="H34" s="67"/>
      <c r="I34" s="67">
        <v>60</v>
      </c>
      <c r="J34" s="67"/>
      <c r="K34" s="67"/>
      <c r="L34" s="63" t="s">
        <v>33</v>
      </c>
      <c r="M34" s="63" t="s">
        <v>33</v>
      </c>
    </row>
    <row r="35" spans="1:13" s="3" customFormat="1" ht="24" x14ac:dyDescent="0.2">
      <c r="A35" s="63" t="s">
        <v>33</v>
      </c>
      <c r="B35" s="64" t="s">
        <v>33</v>
      </c>
      <c r="C35" s="65" t="s">
        <v>52</v>
      </c>
      <c r="D35" s="66" t="s">
        <v>33</v>
      </c>
      <c r="E35" s="63" t="s">
        <v>33</v>
      </c>
      <c r="F35" s="67"/>
      <c r="G35" s="67"/>
      <c r="H35" s="67"/>
      <c r="I35" s="67">
        <v>29</v>
      </c>
      <c r="J35" s="67"/>
      <c r="K35" s="67"/>
      <c r="L35" s="63" t="s">
        <v>33</v>
      </c>
      <c r="M35" s="63" t="s">
        <v>33</v>
      </c>
    </row>
    <row r="36" spans="1:13" s="3" customFormat="1" x14ac:dyDescent="0.2">
      <c r="A36" s="63" t="s">
        <v>33</v>
      </c>
      <c r="B36" s="64" t="s">
        <v>33</v>
      </c>
      <c r="C36" s="65" t="s">
        <v>36</v>
      </c>
      <c r="D36" s="66" t="s">
        <v>33</v>
      </c>
      <c r="E36" s="63" t="s">
        <v>33</v>
      </c>
      <c r="F36" s="67"/>
      <c r="G36" s="67"/>
      <c r="H36" s="67"/>
      <c r="I36" s="67">
        <v>164</v>
      </c>
      <c r="J36" s="67"/>
      <c r="K36" s="67"/>
      <c r="L36" s="63" t="s">
        <v>33</v>
      </c>
      <c r="M36" s="63" t="s">
        <v>33</v>
      </c>
    </row>
    <row r="37" spans="1:13" s="3" customFormat="1" ht="409.5" x14ac:dyDescent="0.2">
      <c r="A37" s="58">
        <v>4</v>
      </c>
      <c r="B37" s="59" t="s">
        <v>53</v>
      </c>
      <c r="C37" s="60" t="s">
        <v>54</v>
      </c>
      <c r="D37" s="61" t="s">
        <v>55</v>
      </c>
      <c r="E37" s="58">
        <v>8.5999999999999993E-2</v>
      </c>
      <c r="F37" s="62" t="s">
        <v>56</v>
      </c>
      <c r="G37" s="62" t="s">
        <v>57</v>
      </c>
      <c r="H37" s="62">
        <v>97674.1</v>
      </c>
      <c r="I37" s="62" t="s">
        <v>58</v>
      </c>
      <c r="J37" s="62" t="s">
        <v>59</v>
      </c>
      <c r="K37" s="62">
        <v>8400</v>
      </c>
      <c r="L37" s="58">
        <v>692.47709999999995</v>
      </c>
      <c r="M37" s="58">
        <v>59.55</v>
      </c>
    </row>
    <row r="38" spans="1:13" s="3" customFormat="1" ht="24" x14ac:dyDescent="0.2">
      <c r="A38" s="63" t="s">
        <v>33</v>
      </c>
      <c r="B38" s="64" t="s">
        <v>33</v>
      </c>
      <c r="C38" s="65" t="s">
        <v>60</v>
      </c>
      <c r="D38" s="66" t="s">
        <v>33</v>
      </c>
      <c r="E38" s="63" t="s">
        <v>33</v>
      </c>
      <c r="F38" s="67"/>
      <c r="G38" s="67"/>
      <c r="H38" s="67"/>
      <c r="I38" s="67">
        <v>613</v>
      </c>
      <c r="J38" s="67"/>
      <c r="K38" s="67"/>
      <c r="L38" s="63" t="s">
        <v>33</v>
      </c>
      <c r="M38" s="63" t="s">
        <v>33</v>
      </c>
    </row>
    <row r="39" spans="1:13" s="3" customFormat="1" ht="24" x14ac:dyDescent="0.2">
      <c r="A39" s="63" t="s">
        <v>33</v>
      </c>
      <c r="B39" s="64" t="s">
        <v>33</v>
      </c>
      <c r="C39" s="65" t="s">
        <v>61</v>
      </c>
      <c r="D39" s="66" t="s">
        <v>33</v>
      </c>
      <c r="E39" s="63" t="s">
        <v>33</v>
      </c>
      <c r="F39" s="67"/>
      <c r="G39" s="67"/>
      <c r="H39" s="67"/>
      <c r="I39" s="67">
        <v>323</v>
      </c>
      <c r="J39" s="67"/>
      <c r="K39" s="67"/>
      <c r="L39" s="63" t="s">
        <v>33</v>
      </c>
      <c r="M39" s="63" t="s">
        <v>33</v>
      </c>
    </row>
    <row r="40" spans="1:13" s="3" customFormat="1" x14ac:dyDescent="0.2">
      <c r="A40" s="63" t="s">
        <v>33</v>
      </c>
      <c r="B40" s="64" t="s">
        <v>33</v>
      </c>
      <c r="C40" s="65" t="s">
        <v>36</v>
      </c>
      <c r="D40" s="66" t="s">
        <v>33</v>
      </c>
      <c r="E40" s="63" t="s">
        <v>33</v>
      </c>
      <c r="F40" s="67"/>
      <c r="G40" s="67"/>
      <c r="H40" s="67"/>
      <c r="I40" s="67">
        <v>10389</v>
      </c>
      <c r="J40" s="67"/>
      <c r="K40" s="67"/>
      <c r="L40" s="63" t="s">
        <v>33</v>
      </c>
      <c r="M40" s="63" t="s">
        <v>33</v>
      </c>
    </row>
    <row r="41" spans="1:13" s="3" customFormat="1" ht="409.5" x14ac:dyDescent="0.2">
      <c r="A41" s="58">
        <v>5</v>
      </c>
      <c r="B41" s="59" t="s">
        <v>62</v>
      </c>
      <c r="C41" s="60" t="s">
        <v>63</v>
      </c>
      <c r="D41" s="61" t="s">
        <v>64</v>
      </c>
      <c r="E41" s="58">
        <v>8.5999999999999993E-2</v>
      </c>
      <c r="F41" s="62" t="s">
        <v>65</v>
      </c>
      <c r="G41" s="62" t="s">
        <v>66</v>
      </c>
      <c r="H41" s="62"/>
      <c r="I41" s="62" t="s">
        <v>67</v>
      </c>
      <c r="J41" s="62" t="s">
        <v>68</v>
      </c>
      <c r="K41" s="62"/>
      <c r="L41" s="58">
        <v>468.40480000000002</v>
      </c>
      <c r="M41" s="58">
        <v>40.28</v>
      </c>
    </row>
    <row r="42" spans="1:13" s="3" customFormat="1" ht="24" x14ac:dyDescent="0.2">
      <c r="A42" s="63" t="s">
        <v>33</v>
      </c>
      <c r="B42" s="64" t="s">
        <v>33</v>
      </c>
      <c r="C42" s="65" t="s">
        <v>69</v>
      </c>
      <c r="D42" s="66" t="s">
        <v>33</v>
      </c>
      <c r="E42" s="63" t="s">
        <v>33</v>
      </c>
      <c r="F42" s="67"/>
      <c r="G42" s="67"/>
      <c r="H42" s="67"/>
      <c r="I42" s="67">
        <v>247</v>
      </c>
      <c r="J42" s="67"/>
      <c r="K42" s="67"/>
      <c r="L42" s="63" t="s">
        <v>33</v>
      </c>
      <c r="M42" s="63" t="s">
        <v>33</v>
      </c>
    </row>
    <row r="43" spans="1:13" s="3" customFormat="1" x14ac:dyDescent="0.2">
      <c r="A43" s="63" t="s">
        <v>33</v>
      </c>
      <c r="B43" s="64" t="s">
        <v>33</v>
      </c>
      <c r="C43" s="65" t="s">
        <v>36</v>
      </c>
      <c r="D43" s="66" t="s">
        <v>33</v>
      </c>
      <c r="E43" s="63" t="s">
        <v>33</v>
      </c>
      <c r="F43" s="67"/>
      <c r="G43" s="67"/>
      <c r="H43" s="67"/>
      <c r="I43" s="67">
        <v>817</v>
      </c>
      <c r="J43" s="67"/>
      <c r="K43" s="67"/>
      <c r="L43" s="63" t="s">
        <v>33</v>
      </c>
      <c r="M43" s="63" t="s">
        <v>33</v>
      </c>
    </row>
    <row r="44" spans="1:13" s="3" customFormat="1" ht="409.5" x14ac:dyDescent="0.2">
      <c r="A44" s="58">
        <v>6</v>
      </c>
      <c r="B44" s="59" t="s">
        <v>70</v>
      </c>
      <c r="C44" s="60" t="s">
        <v>71</v>
      </c>
      <c r="D44" s="61" t="s">
        <v>72</v>
      </c>
      <c r="E44" s="58">
        <v>0.21</v>
      </c>
      <c r="F44" s="62" t="s">
        <v>73</v>
      </c>
      <c r="G44" s="62" t="s">
        <v>74</v>
      </c>
      <c r="H44" s="62">
        <v>33.74</v>
      </c>
      <c r="I44" s="62" t="s">
        <v>75</v>
      </c>
      <c r="J44" s="62" t="s">
        <v>76</v>
      </c>
      <c r="K44" s="62">
        <v>7</v>
      </c>
      <c r="L44" s="58">
        <v>37.555</v>
      </c>
      <c r="M44" s="58">
        <v>7.89</v>
      </c>
    </row>
    <row r="45" spans="1:13" s="3" customFormat="1" ht="24" x14ac:dyDescent="0.2">
      <c r="A45" s="63" t="s">
        <v>33</v>
      </c>
      <c r="B45" s="64" t="s">
        <v>33</v>
      </c>
      <c r="C45" s="65" t="s">
        <v>77</v>
      </c>
      <c r="D45" s="66" t="s">
        <v>33</v>
      </c>
      <c r="E45" s="63" t="s">
        <v>33</v>
      </c>
      <c r="F45" s="67"/>
      <c r="G45" s="67"/>
      <c r="H45" s="67"/>
      <c r="I45" s="67">
        <v>231</v>
      </c>
      <c r="J45" s="67"/>
      <c r="K45" s="67"/>
      <c r="L45" s="63" t="s">
        <v>33</v>
      </c>
      <c r="M45" s="63" t="s">
        <v>33</v>
      </c>
    </row>
    <row r="46" spans="1:13" s="3" customFormat="1" ht="24" x14ac:dyDescent="0.2">
      <c r="A46" s="63" t="s">
        <v>33</v>
      </c>
      <c r="B46" s="64" t="s">
        <v>33</v>
      </c>
      <c r="C46" s="65" t="s">
        <v>78</v>
      </c>
      <c r="D46" s="66" t="s">
        <v>33</v>
      </c>
      <c r="E46" s="63" t="s">
        <v>33</v>
      </c>
      <c r="F46" s="67"/>
      <c r="G46" s="67"/>
      <c r="H46" s="67"/>
      <c r="I46" s="67">
        <v>132</v>
      </c>
      <c r="J46" s="67"/>
      <c r="K46" s="67"/>
      <c r="L46" s="63" t="s">
        <v>33</v>
      </c>
      <c r="M46" s="63" t="s">
        <v>33</v>
      </c>
    </row>
    <row r="47" spans="1:13" s="3" customFormat="1" x14ac:dyDescent="0.2">
      <c r="A47" s="63" t="s">
        <v>33</v>
      </c>
      <c r="B47" s="64" t="s">
        <v>33</v>
      </c>
      <c r="C47" s="65" t="s">
        <v>36</v>
      </c>
      <c r="D47" s="66" t="s">
        <v>33</v>
      </c>
      <c r="E47" s="63" t="s">
        <v>33</v>
      </c>
      <c r="F47" s="67"/>
      <c r="G47" s="67"/>
      <c r="H47" s="67"/>
      <c r="I47" s="67">
        <v>1579</v>
      </c>
      <c r="J47" s="67"/>
      <c r="K47" s="67"/>
      <c r="L47" s="63" t="s">
        <v>33</v>
      </c>
      <c r="M47" s="63" t="s">
        <v>33</v>
      </c>
    </row>
    <row r="48" spans="1:13" s="3" customFormat="1" ht="409.5" x14ac:dyDescent="0.2">
      <c r="A48" s="68">
        <v>7</v>
      </c>
      <c r="B48" s="69" t="s">
        <v>79</v>
      </c>
      <c r="C48" s="70" t="s">
        <v>80</v>
      </c>
      <c r="D48" s="71" t="s">
        <v>81</v>
      </c>
      <c r="E48" s="68">
        <v>34</v>
      </c>
      <c r="F48" s="72">
        <v>151.36000000000001</v>
      </c>
      <c r="G48" s="72"/>
      <c r="H48" s="72">
        <v>151.36000000000001</v>
      </c>
      <c r="I48" s="72">
        <v>5146</v>
      </c>
      <c r="J48" s="72"/>
      <c r="K48" s="72">
        <v>5146</v>
      </c>
      <c r="L48" s="68" t="s">
        <v>33</v>
      </c>
      <c r="M48" s="68" t="s">
        <v>33</v>
      </c>
    </row>
    <row r="49" spans="1:13" s="3" customFormat="1" ht="12.75" x14ac:dyDescent="0.2">
      <c r="A49" s="73" t="s">
        <v>82</v>
      </c>
      <c r="B49" s="74"/>
      <c r="C49" s="74"/>
      <c r="D49" s="74"/>
      <c r="E49" s="74"/>
      <c r="F49" s="74"/>
      <c r="G49" s="74"/>
      <c r="H49" s="74"/>
      <c r="I49" s="75">
        <v>178226</v>
      </c>
      <c r="J49" s="75"/>
      <c r="K49" s="75"/>
      <c r="L49" s="76" t="s">
        <v>33</v>
      </c>
      <c r="M49" s="76">
        <v>240.92</v>
      </c>
    </row>
    <row r="50" spans="1:13" s="3" customFormat="1" ht="36" x14ac:dyDescent="0.2">
      <c r="A50" s="77" t="s">
        <v>83</v>
      </c>
      <c r="B50" s="78"/>
      <c r="C50" s="78"/>
      <c r="D50" s="78"/>
      <c r="E50" s="78"/>
      <c r="F50" s="78"/>
      <c r="G50" s="78"/>
      <c r="H50" s="78"/>
      <c r="I50" s="79" t="s">
        <v>84</v>
      </c>
      <c r="J50" s="79" t="s">
        <v>85</v>
      </c>
      <c r="K50" s="79">
        <v>13607</v>
      </c>
      <c r="L50" s="80"/>
      <c r="M50" s="79">
        <v>240.92</v>
      </c>
    </row>
    <row r="51" spans="1:13" s="3" customFormat="1" ht="12.75" x14ac:dyDescent="0.2">
      <c r="A51" s="77" t="s">
        <v>86</v>
      </c>
      <c r="B51" s="78"/>
      <c r="C51" s="78"/>
      <c r="D51" s="78"/>
      <c r="E51" s="78"/>
      <c r="F51" s="78"/>
      <c r="G51" s="78"/>
      <c r="H51" s="78"/>
      <c r="I51" s="79">
        <v>1999</v>
      </c>
      <c r="J51" s="79"/>
      <c r="K51" s="79"/>
      <c r="L51" s="80"/>
      <c r="M51" s="79"/>
    </row>
    <row r="52" spans="1:13" s="3" customFormat="1" ht="12.75" x14ac:dyDescent="0.2">
      <c r="A52" s="77" t="s">
        <v>87</v>
      </c>
      <c r="B52" s="78"/>
      <c r="C52" s="78"/>
      <c r="D52" s="78"/>
      <c r="E52" s="78"/>
      <c r="F52" s="78"/>
      <c r="G52" s="78"/>
      <c r="H52" s="78"/>
      <c r="I52" s="79">
        <v>1024</v>
      </c>
      <c r="J52" s="79"/>
      <c r="K52" s="79"/>
      <c r="L52" s="80"/>
      <c r="M52" s="79"/>
    </row>
    <row r="53" spans="1:13" s="3" customFormat="1" ht="12.75" x14ac:dyDescent="0.2">
      <c r="A53" s="81" t="s">
        <v>88</v>
      </c>
      <c r="B53" s="57"/>
      <c r="C53" s="57"/>
      <c r="D53" s="57"/>
      <c r="E53" s="57"/>
      <c r="F53" s="57"/>
      <c r="G53" s="57"/>
      <c r="H53" s="57"/>
      <c r="I53" s="82"/>
      <c r="J53" s="82"/>
      <c r="K53" s="82"/>
      <c r="L53" s="83"/>
      <c r="M53" s="82"/>
    </row>
    <row r="54" spans="1:13" s="3" customFormat="1" ht="12.75" x14ac:dyDescent="0.2">
      <c r="A54" s="77" t="s">
        <v>89</v>
      </c>
      <c r="B54" s="78"/>
      <c r="C54" s="78"/>
      <c r="D54" s="78"/>
      <c r="E54" s="78"/>
      <c r="F54" s="78"/>
      <c r="G54" s="78"/>
      <c r="H54" s="78"/>
      <c r="I54" s="79">
        <v>5567</v>
      </c>
      <c r="J54" s="79"/>
      <c r="K54" s="79"/>
      <c r="L54" s="80"/>
      <c r="M54" s="79">
        <v>118.43</v>
      </c>
    </row>
    <row r="55" spans="1:13" s="3" customFormat="1" ht="12.75" x14ac:dyDescent="0.2">
      <c r="A55" s="77" t="s">
        <v>90</v>
      </c>
      <c r="B55" s="78"/>
      <c r="C55" s="78"/>
      <c r="D55" s="78"/>
      <c r="E55" s="78"/>
      <c r="F55" s="78"/>
      <c r="G55" s="78"/>
      <c r="H55" s="78"/>
      <c r="I55" s="79">
        <v>261</v>
      </c>
      <c r="J55" s="79"/>
      <c r="K55" s="79"/>
      <c r="L55" s="80"/>
      <c r="M55" s="79">
        <v>5.21</v>
      </c>
    </row>
    <row r="56" spans="1:13" s="3" customFormat="1" ht="12.75" x14ac:dyDescent="0.2">
      <c r="A56" s="77" t="s">
        <v>91</v>
      </c>
      <c r="B56" s="78"/>
      <c r="C56" s="78"/>
      <c r="D56" s="78"/>
      <c r="E56" s="78"/>
      <c r="F56" s="78"/>
      <c r="G56" s="78"/>
      <c r="H56" s="78"/>
      <c r="I56" s="79">
        <v>164</v>
      </c>
      <c r="J56" s="79"/>
      <c r="K56" s="79"/>
      <c r="L56" s="80"/>
      <c r="M56" s="79">
        <v>9.56</v>
      </c>
    </row>
    <row r="57" spans="1:13" s="3" customFormat="1" ht="26.1" customHeight="1" x14ac:dyDescent="0.2">
      <c r="A57" s="77" t="s">
        <v>92</v>
      </c>
      <c r="B57" s="78"/>
      <c r="C57" s="78"/>
      <c r="D57" s="78"/>
      <c r="E57" s="78"/>
      <c r="F57" s="78"/>
      <c r="G57" s="78"/>
      <c r="H57" s="78"/>
      <c r="I57" s="79">
        <v>10389</v>
      </c>
      <c r="J57" s="79"/>
      <c r="K57" s="79"/>
      <c r="L57" s="80"/>
      <c r="M57" s="79">
        <v>59.55</v>
      </c>
    </row>
    <row r="58" spans="1:13" s="3" customFormat="1" ht="26.1" customHeight="1" x14ac:dyDescent="0.2">
      <c r="A58" s="77" t="s">
        <v>93</v>
      </c>
      <c r="B58" s="78"/>
      <c r="C58" s="78"/>
      <c r="D58" s="78"/>
      <c r="E58" s="78"/>
      <c r="F58" s="78"/>
      <c r="G58" s="78"/>
      <c r="H58" s="78"/>
      <c r="I58" s="79">
        <v>817</v>
      </c>
      <c r="J58" s="79"/>
      <c r="K58" s="79"/>
      <c r="L58" s="80"/>
      <c r="M58" s="79">
        <v>40.28</v>
      </c>
    </row>
    <row r="59" spans="1:13" s="3" customFormat="1" ht="12.75" x14ac:dyDescent="0.2">
      <c r="A59" s="77" t="s">
        <v>94</v>
      </c>
      <c r="B59" s="78"/>
      <c r="C59" s="78"/>
      <c r="D59" s="78"/>
      <c r="E59" s="78"/>
      <c r="F59" s="78"/>
      <c r="G59" s="78"/>
      <c r="H59" s="78"/>
      <c r="I59" s="79">
        <v>1579</v>
      </c>
      <c r="J59" s="79"/>
      <c r="K59" s="79"/>
      <c r="L59" s="80"/>
      <c r="M59" s="79">
        <v>7.89</v>
      </c>
    </row>
    <row r="60" spans="1:13" s="3" customFormat="1" ht="26.1" customHeight="1" x14ac:dyDescent="0.2">
      <c r="A60" s="77" t="s">
        <v>95</v>
      </c>
      <c r="B60" s="78"/>
      <c r="C60" s="78"/>
      <c r="D60" s="78"/>
      <c r="E60" s="78"/>
      <c r="F60" s="78"/>
      <c r="G60" s="78"/>
      <c r="H60" s="78"/>
      <c r="I60" s="79">
        <v>5146</v>
      </c>
      <c r="J60" s="79"/>
      <c r="K60" s="79"/>
      <c r="L60" s="80"/>
      <c r="M60" s="79"/>
    </row>
    <row r="61" spans="1:13" s="3" customFormat="1" ht="12.75" x14ac:dyDescent="0.2">
      <c r="A61" s="77" t="s">
        <v>96</v>
      </c>
      <c r="B61" s="78"/>
      <c r="C61" s="78"/>
      <c r="D61" s="78"/>
      <c r="E61" s="78"/>
      <c r="F61" s="78"/>
      <c r="G61" s="78"/>
      <c r="H61" s="78"/>
      <c r="I61" s="79">
        <v>23923</v>
      </c>
      <c r="J61" s="79"/>
      <c r="K61" s="79"/>
      <c r="L61" s="80"/>
      <c r="M61" s="79">
        <v>240.92</v>
      </c>
    </row>
    <row r="62" spans="1:13" s="3" customFormat="1" ht="26.1" customHeight="1" x14ac:dyDescent="0.2">
      <c r="A62" s="77" t="s">
        <v>97</v>
      </c>
      <c r="B62" s="78"/>
      <c r="C62" s="78"/>
      <c r="D62" s="78"/>
      <c r="E62" s="78"/>
      <c r="F62" s="78"/>
      <c r="G62" s="78"/>
      <c r="H62" s="78"/>
      <c r="I62" s="79">
        <v>178226</v>
      </c>
      <c r="J62" s="79"/>
      <c r="K62" s="79"/>
      <c r="L62" s="80"/>
      <c r="M62" s="79">
        <v>240.92</v>
      </c>
    </row>
    <row r="63" spans="1:13" s="3" customFormat="1" ht="12.75" x14ac:dyDescent="0.2">
      <c r="A63" s="77" t="s">
        <v>98</v>
      </c>
      <c r="B63" s="78"/>
      <c r="C63" s="78"/>
      <c r="D63" s="78"/>
      <c r="E63" s="78"/>
      <c r="F63" s="78"/>
      <c r="G63" s="78"/>
      <c r="H63" s="78"/>
      <c r="I63" s="79"/>
      <c r="J63" s="79"/>
      <c r="K63" s="79"/>
      <c r="L63" s="80"/>
      <c r="M63" s="79"/>
    </row>
    <row r="64" spans="1:13" s="3" customFormat="1" ht="12.75" x14ac:dyDescent="0.2">
      <c r="A64" s="77" t="s">
        <v>99</v>
      </c>
      <c r="B64" s="78"/>
      <c r="C64" s="78"/>
      <c r="D64" s="78"/>
      <c r="E64" s="78"/>
      <c r="F64" s="78"/>
      <c r="G64" s="78"/>
      <c r="H64" s="78"/>
      <c r="I64" s="79">
        <v>13607</v>
      </c>
      <c r="J64" s="79"/>
      <c r="K64" s="79"/>
      <c r="L64" s="80"/>
      <c r="M64" s="79"/>
    </row>
    <row r="65" spans="1:13" s="3" customFormat="1" ht="12.75" x14ac:dyDescent="0.2">
      <c r="A65" s="77" t="s">
        <v>100</v>
      </c>
      <c r="B65" s="78"/>
      <c r="C65" s="78"/>
      <c r="D65" s="78"/>
      <c r="E65" s="78"/>
      <c r="F65" s="78"/>
      <c r="G65" s="78"/>
      <c r="H65" s="78"/>
      <c r="I65" s="79">
        <v>5261</v>
      </c>
      <c r="J65" s="79"/>
      <c r="K65" s="79"/>
      <c r="L65" s="80"/>
      <c r="M65" s="79"/>
    </row>
    <row r="66" spans="1:13" s="3" customFormat="1" ht="12.75" x14ac:dyDescent="0.2">
      <c r="A66" s="77" t="s">
        <v>101</v>
      </c>
      <c r="B66" s="78"/>
      <c r="C66" s="78"/>
      <c r="D66" s="78"/>
      <c r="E66" s="78"/>
      <c r="F66" s="78"/>
      <c r="G66" s="78"/>
      <c r="H66" s="78"/>
      <c r="I66" s="79">
        <v>2264</v>
      </c>
      <c r="J66" s="79"/>
      <c r="K66" s="79"/>
      <c r="L66" s="80"/>
      <c r="M66" s="79"/>
    </row>
    <row r="67" spans="1:13" s="3" customFormat="1" ht="12.75" x14ac:dyDescent="0.2">
      <c r="A67" s="77" t="s">
        <v>102</v>
      </c>
      <c r="B67" s="78"/>
      <c r="C67" s="78"/>
      <c r="D67" s="78"/>
      <c r="E67" s="78"/>
      <c r="F67" s="78"/>
      <c r="G67" s="78"/>
      <c r="H67" s="78"/>
      <c r="I67" s="79">
        <v>1999</v>
      </c>
      <c r="J67" s="79"/>
      <c r="K67" s="79"/>
      <c r="L67" s="80"/>
      <c r="M67" s="79"/>
    </row>
    <row r="68" spans="1:13" s="3" customFormat="1" ht="12.75" x14ac:dyDescent="0.2">
      <c r="A68" s="77" t="s">
        <v>103</v>
      </c>
      <c r="B68" s="78"/>
      <c r="C68" s="78"/>
      <c r="D68" s="78"/>
      <c r="E68" s="78"/>
      <c r="F68" s="78"/>
      <c r="G68" s="78"/>
      <c r="H68" s="78"/>
      <c r="I68" s="79">
        <v>1024</v>
      </c>
      <c r="J68" s="79"/>
      <c r="K68" s="79"/>
      <c r="L68" s="80"/>
      <c r="M68" s="79"/>
    </row>
    <row r="69" spans="1:13" s="3" customFormat="1" ht="12.75" x14ac:dyDescent="0.2">
      <c r="A69" s="77" t="s">
        <v>104</v>
      </c>
      <c r="B69" s="78"/>
      <c r="C69" s="78"/>
      <c r="D69" s="78"/>
      <c r="E69" s="78"/>
      <c r="F69" s="78"/>
      <c r="G69" s="78"/>
      <c r="H69" s="78"/>
      <c r="I69" s="79">
        <v>3565</v>
      </c>
      <c r="J69" s="79"/>
      <c r="K69" s="79"/>
      <c r="L69" s="80"/>
      <c r="M69" s="79"/>
    </row>
    <row r="70" spans="1:13" s="3" customFormat="1" ht="12.75" x14ac:dyDescent="0.2">
      <c r="A70" s="81" t="s">
        <v>105</v>
      </c>
      <c r="B70" s="57"/>
      <c r="C70" s="57"/>
      <c r="D70" s="57"/>
      <c r="E70" s="57"/>
      <c r="F70" s="57"/>
      <c r="G70" s="57"/>
      <c r="H70" s="57"/>
      <c r="I70" s="82">
        <v>181795</v>
      </c>
      <c r="J70" s="82"/>
      <c r="K70" s="82"/>
      <c r="L70" s="83"/>
      <c r="M70" s="82"/>
    </row>
    <row r="71" spans="1:13" s="3" customFormat="1" ht="12.75" x14ac:dyDescent="0.2">
      <c r="A71" s="77" t="s">
        <v>106</v>
      </c>
      <c r="B71" s="78"/>
      <c r="C71" s="78"/>
      <c r="D71" s="78"/>
      <c r="E71" s="78"/>
      <c r="F71" s="78"/>
      <c r="G71" s="78"/>
      <c r="H71" s="78"/>
      <c r="I71" s="79">
        <f>I70*0.2</f>
        <v>36359</v>
      </c>
      <c r="J71" s="79"/>
      <c r="K71" s="79"/>
      <c r="L71" s="80"/>
      <c r="M71" s="79"/>
    </row>
    <row r="72" spans="1:13" s="3" customFormat="1" ht="12.75" x14ac:dyDescent="0.2">
      <c r="A72" s="81" t="s">
        <v>107</v>
      </c>
      <c r="B72" s="57"/>
      <c r="C72" s="57"/>
      <c r="D72" s="57"/>
      <c r="E72" s="57"/>
      <c r="F72" s="57"/>
      <c r="G72" s="57"/>
      <c r="H72" s="57"/>
      <c r="I72" s="82">
        <v>218154</v>
      </c>
      <c r="J72" s="82"/>
      <c r="K72" s="82"/>
      <c r="L72" s="83"/>
      <c r="M72" s="82">
        <v>240.92</v>
      </c>
    </row>
    <row r="73" spans="1:13" s="13" customFormat="1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13" x14ac:dyDescent="0.2">
      <c r="A74" s="14" t="s">
        <v>25</v>
      </c>
      <c r="F74" s="15"/>
    </row>
    <row r="76" spans="1:13" x14ac:dyDescent="0.2">
      <c r="A76" s="14" t="s">
        <v>26</v>
      </c>
    </row>
  </sheetData>
  <mergeCells count="45">
    <mergeCell ref="A69:H69"/>
    <mergeCell ref="A70:H70"/>
    <mergeCell ref="A71:H71"/>
    <mergeCell ref="A72:H72"/>
    <mergeCell ref="A64:H64"/>
    <mergeCell ref="A65:H65"/>
    <mergeCell ref="A66:H66"/>
    <mergeCell ref="A67:H67"/>
    <mergeCell ref="A68:H68"/>
    <mergeCell ref="A59:H59"/>
    <mergeCell ref="A60:H60"/>
    <mergeCell ref="A61:H61"/>
    <mergeCell ref="A62:H62"/>
    <mergeCell ref="A63:H63"/>
    <mergeCell ref="A54:H54"/>
    <mergeCell ref="A55:H55"/>
    <mergeCell ref="A56:H56"/>
    <mergeCell ref="A57:H57"/>
    <mergeCell ref="A58:H58"/>
    <mergeCell ref="A49:H49"/>
    <mergeCell ref="A50:H50"/>
    <mergeCell ref="A51:H51"/>
    <mergeCell ref="A52:H52"/>
    <mergeCell ref="A53:H53"/>
    <mergeCell ref="C20:C22"/>
    <mergeCell ref="D20:D22"/>
    <mergeCell ref="K21:K22"/>
    <mergeCell ref="C17:J17"/>
    <mergeCell ref="A24:M24"/>
    <mergeCell ref="L20:L22"/>
    <mergeCell ref="M20:M22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9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Лутфеева Елена Анатольевна</dc:creator>
  <cp:keywords>12.03.2008</cp:keywords>
  <cp:lastModifiedBy>Лутфеева Елена Анатольевна</cp:lastModifiedBy>
  <cp:lastPrinted>2006-01-30T07:14:18Z</cp:lastPrinted>
  <dcterms:created xsi:type="dcterms:W3CDTF">2003-01-28T12:33:10Z</dcterms:created>
  <dcterms:modified xsi:type="dcterms:W3CDTF">2019-08-07T11:43:20Z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